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2026 рік\паспорта 2026 рік\січень 2026 рік\"/>
    </mc:Choice>
  </mc:AlternateContent>
  <xr:revisionPtr revIDLastSave="0" documentId="13_ncr:1_{7F994136-B2B7-475C-97B6-F9F9F87FE5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КПК0613140" sheetId="2" r:id="rId1"/>
  </sheets>
  <definedNames>
    <definedName name="_xlnm.Print_Area" localSheetId="0">КПК0613140!$A$1:$BM$93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70" i="2" l="1"/>
  <c r="BE69" i="2"/>
  <c r="BE68" i="2"/>
  <c r="AC49" i="2"/>
  <c r="AB58" i="2" s="1"/>
  <c r="BE78" i="2"/>
  <c r="BE77" i="2"/>
  <c r="BE76" i="2"/>
  <c r="BE75" i="2"/>
  <c r="BE74" i="2"/>
  <c r="BE67" i="2"/>
  <c r="BE71" i="2"/>
  <c r="BE72" i="2"/>
  <c r="BE66" i="2"/>
  <c r="AB59" i="2"/>
  <c r="AC50" i="2"/>
  <c r="U22" i="2"/>
  <c r="AR59" i="2"/>
  <c r="AR58" i="2"/>
  <c r="AS50" i="2"/>
  <c r="AS49" i="2"/>
</calcChain>
</file>

<file path=xl/sharedStrings.xml><?xml version="1.0" encoding="utf-8"?>
<sst xmlns="http://schemas.openxmlformats.org/spreadsheetml/2006/main" count="163" uniqueCount="114">
  <si>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</si>
  <si>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</si>
  <si>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</si>
  <si>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</si>
  <si>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</si>
  <si>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</si>
  <si>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</si>
  <si>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</si>
  <si>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</si>
  <si>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</si>
  <si>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</si>
  <si>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</si>
  <si>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</si>
  <si>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</si>
  <si>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</si>
  <si>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</si>
  <si>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</si>
  <si>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</si>
  <si>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</si>
  <si>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</si>
  <si>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</si>
  <si>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</si>
  <si>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</si>
  <si>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</si>
  <si>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</si>
  <si>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</si>
  <si>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</si>
  <si>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</si>
  <si>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</si>
  <si>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</si>
  <si>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</si>
  <si>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</si>
  <si>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</si>
  <si>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</si>
  <si>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</si>
  <si>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</si>
  <si>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</si>
  <si>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</si>
  <si>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</si>
  <si>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</si>
  <si>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</si>
  <si>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</si>
  <si>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</si>
  <si>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</si>
  <si>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</si>
  <si>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</si>
  <si>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</si>
  <si>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</si>
  <si>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</si>
  <si>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</si>
  <si>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</si>
  <si>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</si>
  <si>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</si>
  <si>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</si>
  <si>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</si>
  <si>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</si>
  <si>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</si>
  <si>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</si>
  <si>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</si>
  <si>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</si>
  <si>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</si>
  <si>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</si>
  <si>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</si>
  <si>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</si>
  <si>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Організація оздоровлення та забезпечення відпочинком дітей, які потребують особливої соціальної уваги та підтримки</t>
  </si>
  <si>
    <t>УСЬОГО</t>
  </si>
  <si>
    <t>продукту</t>
  </si>
  <si>
    <t>Z1</t>
  </si>
  <si>
    <t>кількість дітей, яким надані послуги з оздоровлення</t>
  </si>
  <si>
    <t>осіб</t>
  </si>
  <si>
    <t>Рішення "Про організацію відпочинку та оздоровлення дітей влітку" на відповідний рік.</t>
  </si>
  <si>
    <t>кількість дітей, яким надані послуги з відпочинку</t>
  </si>
  <si>
    <t>од.</t>
  </si>
  <si>
    <t>кількість придбаних путівок на відпочинок дітей</t>
  </si>
  <si>
    <t>кількість заходів з оздоровлення</t>
  </si>
  <si>
    <t>ефективності</t>
  </si>
  <si>
    <t>середні витрати на оздоровлення однієї дитини</t>
  </si>
  <si>
    <t>грн.</t>
  </si>
  <si>
    <t>середні витрати на відпочинок однієї дитини</t>
  </si>
  <si>
    <t>середня вартість однієї путівки на оздоровлення</t>
  </si>
  <si>
    <t>якості</t>
  </si>
  <si>
    <t>динаміка кількості дітей, охоплених заходами з оздоровлення, порівняно з минулим роком</t>
  </si>
  <si>
    <t>відс.</t>
  </si>
  <si>
    <t>Табеля фактичного відвідувааняя дітей</t>
  </si>
  <si>
    <t>динаміка кількості дітей, охоплених заходами з відпочинку, порівняно з минулим роком</t>
  </si>
  <si>
    <t>Забезпечення оздоровлення та відпочинку дітей, які потребують особливої соціальної уваги та підтримки</t>
  </si>
  <si>
    <t>0600000</t>
  </si>
  <si>
    <t xml:space="preserve"> </t>
  </si>
  <si>
    <t>Начальник фінансового управління</t>
  </si>
  <si>
    <t>02142342</t>
  </si>
  <si>
    <t>0458200000</t>
  </si>
  <si>
    <t>гривень</t>
  </si>
  <si>
    <t>0613140</t>
  </si>
  <si>
    <t>0610000</t>
  </si>
  <si>
    <t>3140</t>
  </si>
  <si>
    <t>1040</t>
  </si>
  <si>
    <t>(Власне ім'я, ПРІЗВИЩЕ)</t>
  </si>
  <si>
    <t>Наталія КОВТУНЕНКО</t>
  </si>
  <si>
    <t xml:space="preserve">   .08.2024</t>
  </si>
  <si>
    <t>Начальник управління освіти</t>
  </si>
  <si>
    <t>Ірина РЯБОКОНЬ</t>
  </si>
  <si>
    <t>Комерційна пропозиція ТОВ "Контракт Продрезерв"</t>
  </si>
  <si>
    <t>Управління освіти Самарівської міської ради</t>
  </si>
  <si>
    <t>20.11.2025 року</t>
  </si>
  <si>
    <t>бюджетної програми місцевого бюджету на 2026  рік</t>
  </si>
  <si>
    <t>Управління освіти  Самарівської міської ради</t>
  </si>
  <si>
    <t>1) Закон України «Про оздоровлення та відпочинок дітей» від 04.09.2008 №375-VI, 2)Конституція України, 3)Бюджетний кодекс України,  4)Рішення Самарівської міської ради від 10.12.2025 року № 2333 «Про бюджет Самарівської міської територіальної громади на 2026 рік».</t>
  </si>
  <si>
    <t>Комплексна програма розвитку освіти м.Самар на 2026 – 2030 роки</t>
  </si>
  <si>
    <t>кількість дітей, яким надані послуги з відпочинку (путівки в оздоровчі табори)</t>
  </si>
  <si>
    <t>кількість придбаних путівок на оздоровлення дітей (пришкільні табори)</t>
  </si>
  <si>
    <t>внутрішній облік</t>
  </si>
  <si>
    <t xml:space="preserve">середня вартість однієї путівки на оздоровленняи </t>
  </si>
  <si>
    <t>Договір з ТОВ Оздоровчо профілактичний комплекс ПЛАНЕТА ЗДОРОВ'Я</t>
  </si>
  <si>
    <t>Фінансове управління Самарівської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</si>
</sst>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0"/>
      <color theme="0"/>
      <name val="Times New Roman"/>
      <family val="1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11" fillId="0" borderId="0" xfId="0" quotePrefix="1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1" fillId="0" borderId="4" xfId="0" quotePrefix="1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14" fontId="18" fillId="0" borderId="4" xfId="0" applyNumberFormat="1" applyFont="1" applyBorder="1" applyAlignment="1">
      <alignment horizontal="right" wrapText="1"/>
    </xf>
    <xf numFmtId="0" fontId="19" fillId="0" borderId="4" xfId="0" applyFont="1" applyBorder="1" applyAlignment="1">
      <alignment horizontal="right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17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3"/>
  <sheetViews>
    <sheetView tabSelected="1" view="pageBreakPreview" topLeftCell="A76" zoomScaleNormal="100" zoomScaleSheetLayoutView="100" workbookViewId="0">
      <selection activeCell="A87" sqref="A87:AS8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3" t="s">
        <v>35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5" customHeight="1" x14ac:dyDescent="0.2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ht="15" customHeight="1" x14ac:dyDescent="0.2">
      <c r="AO3" s="107" t="s">
        <v>87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21" customHeight="1" x14ac:dyDescent="0.2">
      <c r="AO4" s="36" t="s">
        <v>102</v>
      </c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</row>
    <row r="5" spans="1:77" x14ac:dyDescent="0.2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 ht="12.75" customHeight="1" x14ac:dyDescent="0.2">
      <c r="AO7" s="109" t="s">
        <v>103</v>
      </c>
      <c r="AP7" s="110"/>
      <c r="AQ7" s="110"/>
      <c r="AR7" s="110"/>
      <c r="AS7" s="110"/>
      <c r="AT7" s="110"/>
      <c r="AU7" s="110"/>
      <c r="AV7" s="1" t="s">
        <v>62</v>
      </c>
      <c r="AW7" s="111">
        <v>214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56" t="s">
        <v>21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</row>
    <row r="11" spans="1:77" ht="15.75" customHeight="1" x14ac:dyDescent="0.2">
      <c r="A11" s="56" t="s">
        <v>104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2" t="s">
        <v>52</v>
      </c>
      <c r="B13" s="58" t="s">
        <v>86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28"/>
      <c r="N13" s="75" t="s">
        <v>105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29"/>
      <c r="AU13" s="58" t="s">
        <v>89</v>
      </c>
      <c r="AV13" s="59"/>
      <c r="AW13" s="59"/>
      <c r="AX13" s="59"/>
      <c r="AY13" s="59"/>
      <c r="AZ13" s="59"/>
      <c r="BA13" s="59"/>
      <c r="BB13" s="5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57" t="s">
        <v>55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27"/>
      <c r="N14" s="87" t="s">
        <v>61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27"/>
      <c r="AU14" s="57" t="s">
        <v>54</v>
      </c>
      <c r="AV14" s="57"/>
      <c r="AW14" s="57"/>
      <c r="AX14" s="57"/>
      <c r="AY14" s="57"/>
      <c r="AZ14" s="57"/>
      <c r="BA14" s="57"/>
      <c r="BB14" s="5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customHeight="1" x14ac:dyDescent="0.2">
      <c r="A16" s="29" t="s">
        <v>4</v>
      </c>
      <c r="B16" s="58" t="s">
        <v>93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28"/>
      <c r="N16" s="75" t="s">
        <v>105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29"/>
      <c r="AU16" s="58" t="s">
        <v>89</v>
      </c>
      <c r="AV16" s="59"/>
      <c r="AW16" s="59"/>
      <c r="AX16" s="59"/>
      <c r="AY16" s="59"/>
      <c r="AZ16" s="59"/>
      <c r="BA16" s="59"/>
      <c r="BB16" s="59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57" t="s">
        <v>55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27"/>
      <c r="N17" s="87" t="s">
        <v>60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27"/>
      <c r="AU17" s="57" t="s">
        <v>54</v>
      </c>
      <c r="AV17" s="57"/>
      <c r="AW17" s="57"/>
      <c r="AX17" s="57"/>
      <c r="AY17" s="57"/>
      <c r="AZ17" s="57"/>
      <c r="BA17" s="57"/>
      <c r="BB17" s="57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57" customHeight="1" x14ac:dyDescent="0.2">
      <c r="A19" s="22" t="s">
        <v>53</v>
      </c>
      <c r="B19" s="58" t="s">
        <v>92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94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3"/>
      <c r="AA19" s="58" t="s">
        <v>95</v>
      </c>
      <c r="AB19" s="59"/>
      <c r="AC19" s="59"/>
      <c r="AD19" s="59"/>
      <c r="AE19" s="59"/>
      <c r="AF19" s="59"/>
      <c r="AG19" s="59"/>
      <c r="AH19" s="59"/>
      <c r="AI19" s="59"/>
      <c r="AJ19" s="23"/>
      <c r="AK19" s="60" t="s">
        <v>63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3"/>
      <c r="BE19" s="58" t="s">
        <v>90</v>
      </c>
      <c r="BF19" s="59"/>
      <c r="BG19" s="59"/>
      <c r="BH19" s="59"/>
      <c r="BI19" s="59"/>
      <c r="BJ19" s="59"/>
      <c r="BK19" s="59"/>
      <c r="BL19" s="59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57" t="s">
        <v>55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N20" s="57" t="s">
        <v>56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5"/>
      <c r="AA20" s="76" t="s">
        <v>57</v>
      </c>
      <c r="AB20" s="76"/>
      <c r="AC20" s="76"/>
      <c r="AD20" s="76"/>
      <c r="AE20" s="76"/>
      <c r="AF20" s="76"/>
      <c r="AG20" s="76"/>
      <c r="AH20" s="76"/>
      <c r="AI20" s="76"/>
      <c r="AJ20" s="25"/>
      <c r="AK20" s="62" t="s">
        <v>58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5"/>
      <c r="BE20" s="57" t="s">
        <v>59</v>
      </c>
      <c r="BF20" s="57"/>
      <c r="BG20" s="57"/>
      <c r="BH20" s="57"/>
      <c r="BI20" s="57"/>
      <c r="BJ20" s="57"/>
      <c r="BK20" s="57"/>
      <c r="BL20" s="57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108" t="s">
        <v>50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69">
        <f>AS22</f>
        <v>658000</v>
      </c>
      <c r="V22" s="69"/>
      <c r="W22" s="69"/>
      <c r="X22" s="69"/>
      <c r="Y22" s="69"/>
      <c r="Z22" s="69"/>
      <c r="AA22" s="69"/>
      <c r="AB22" s="69"/>
      <c r="AC22" s="69"/>
      <c r="AD22" s="69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69">
        <v>658000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8" t="s">
        <v>23</v>
      </c>
      <c r="BE22" s="68"/>
      <c r="BF22" s="68"/>
      <c r="BG22" s="68"/>
      <c r="BH22" s="68"/>
      <c r="BI22" s="68"/>
      <c r="BJ22" s="68"/>
      <c r="BK22" s="68"/>
      <c r="BL22" s="68"/>
    </row>
    <row r="23" spans="1:79" ht="24.95" customHeight="1" x14ac:dyDescent="0.2">
      <c r="A23" s="68" t="s">
        <v>22</v>
      </c>
      <c r="B23" s="68"/>
      <c r="C23" s="68"/>
      <c r="D23" s="68"/>
      <c r="E23" s="68"/>
      <c r="F23" s="68"/>
      <c r="G23" s="68"/>
      <c r="H23" s="68"/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8" t="s">
        <v>24</v>
      </c>
      <c r="U23" s="68"/>
      <c r="V23" s="68"/>
      <c r="W23" s="6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3" t="s">
        <v>37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9" ht="31.5" customHeight="1" x14ac:dyDescent="0.2">
      <c r="A26" s="74" t="s">
        <v>106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68" t="s">
        <v>36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27.75" customHeight="1" x14ac:dyDescent="0.2">
      <c r="A29" s="80" t="s">
        <v>28</v>
      </c>
      <c r="B29" s="80"/>
      <c r="C29" s="80"/>
      <c r="D29" s="80"/>
      <c r="E29" s="80"/>
      <c r="F29" s="80"/>
      <c r="G29" s="77" t="s">
        <v>40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 x14ac:dyDescent="0.2">
      <c r="A31" s="37" t="s">
        <v>33</v>
      </c>
      <c r="B31" s="37"/>
      <c r="C31" s="37"/>
      <c r="D31" s="37"/>
      <c r="E31" s="37"/>
      <c r="F31" s="37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37">
        <v>1</v>
      </c>
      <c r="B32" s="37"/>
      <c r="C32" s="37"/>
      <c r="D32" s="37"/>
      <c r="E32" s="37"/>
      <c r="F32" s="37"/>
      <c r="G32" s="64" t="s">
        <v>63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48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68" t="s">
        <v>38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</row>
    <row r="35" spans="1:79" ht="15.95" customHeight="1" x14ac:dyDescent="0.2">
      <c r="A35" s="100" t="s">
        <v>85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68" t="s">
        <v>39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</row>
    <row r="38" spans="1:79" ht="21" customHeight="1" x14ac:dyDescent="0.2">
      <c r="A38" s="80" t="s">
        <v>28</v>
      </c>
      <c r="B38" s="80"/>
      <c r="C38" s="80"/>
      <c r="D38" s="80"/>
      <c r="E38" s="80"/>
      <c r="F38" s="80"/>
      <c r="G38" s="77" t="s">
        <v>25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 x14ac:dyDescent="0.2">
      <c r="A40" s="37" t="s">
        <v>6</v>
      </c>
      <c r="B40" s="37"/>
      <c r="C40" s="37"/>
      <c r="D40" s="37"/>
      <c r="E40" s="37"/>
      <c r="F40" s="37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37">
        <v>1</v>
      </c>
      <c r="B41" s="37"/>
      <c r="C41" s="37"/>
      <c r="D41" s="37"/>
      <c r="E41" s="37"/>
      <c r="F41" s="37"/>
      <c r="G41" s="64" t="s">
        <v>64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8" t="s">
        <v>41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67" t="s">
        <v>91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63" t="s">
        <v>28</v>
      </c>
      <c r="B45" s="63"/>
      <c r="C45" s="63"/>
      <c r="D45" s="88" t="s">
        <v>26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63"/>
      <c r="B46" s="63"/>
      <c r="C46" s="63"/>
      <c r="D46" s="91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63">
        <v>1</v>
      </c>
      <c r="B47" s="63"/>
      <c r="C47" s="63"/>
      <c r="D47" s="94">
        <v>2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7" t="s">
        <v>6</v>
      </c>
      <c r="B48" s="37"/>
      <c r="C48" s="37"/>
      <c r="D48" s="38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99" t="s">
        <v>8</v>
      </c>
      <c r="AD48" s="99"/>
      <c r="AE48" s="99"/>
      <c r="AF48" s="99"/>
      <c r="AG48" s="99"/>
      <c r="AH48" s="99"/>
      <c r="AI48" s="99"/>
      <c r="AJ48" s="99"/>
      <c r="AK48" s="99" t="s">
        <v>9</v>
      </c>
      <c r="AL48" s="99"/>
      <c r="AM48" s="99"/>
      <c r="AN48" s="99"/>
      <c r="AO48" s="99"/>
      <c r="AP48" s="99"/>
      <c r="AQ48" s="99"/>
      <c r="AR48" s="99"/>
      <c r="AS48" s="37" t="s">
        <v>10</v>
      </c>
      <c r="AT48" s="99"/>
      <c r="AU48" s="99"/>
      <c r="AV48" s="99"/>
      <c r="AW48" s="99"/>
      <c r="AX48" s="99"/>
      <c r="AY48" s="99"/>
      <c r="AZ48" s="99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25.5" customHeight="1" x14ac:dyDescent="0.2">
      <c r="A49" s="37">
        <v>1</v>
      </c>
      <c r="B49" s="37"/>
      <c r="C49" s="37"/>
      <c r="D49" s="64" t="s">
        <v>64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35">
        <f>AS22</f>
        <v>658000</v>
      </c>
      <c r="AD49" s="35"/>
      <c r="AE49" s="35"/>
      <c r="AF49" s="35"/>
      <c r="AG49" s="35"/>
      <c r="AH49" s="35"/>
      <c r="AI49" s="35"/>
      <c r="AJ49" s="35"/>
      <c r="AK49" s="35">
        <v>0</v>
      </c>
      <c r="AL49" s="35"/>
      <c r="AM49" s="35"/>
      <c r="AN49" s="35"/>
      <c r="AO49" s="35"/>
      <c r="AP49" s="35"/>
      <c r="AQ49" s="35"/>
      <c r="AR49" s="35"/>
      <c r="AS49" s="35">
        <f>AC49+AK49</f>
        <v>658000</v>
      </c>
      <c r="AT49" s="35"/>
      <c r="AU49" s="35"/>
      <c r="AV49" s="35"/>
      <c r="AW49" s="35"/>
      <c r="AX49" s="35"/>
      <c r="AY49" s="35"/>
      <c r="AZ49" s="35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4" customFormat="1" x14ac:dyDescent="0.2">
      <c r="A50" s="44"/>
      <c r="B50" s="44"/>
      <c r="C50" s="44"/>
      <c r="D50" s="81" t="s">
        <v>65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3"/>
      <c r="AC50" s="48">
        <f>AC49</f>
        <v>658000</v>
      </c>
      <c r="AD50" s="48"/>
      <c r="AE50" s="48"/>
      <c r="AF50" s="48"/>
      <c r="AG50" s="48"/>
      <c r="AH50" s="48"/>
      <c r="AI50" s="48"/>
      <c r="AJ50" s="48"/>
      <c r="AK50" s="48">
        <v>0</v>
      </c>
      <c r="AL50" s="48"/>
      <c r="AM50" s="48"/>
      <c r="AN50" s="48"/>
      <c r="AO50" s="48"/>
      <c r="AP50" s="48"/>
      <c r="AQ50" s="48"/>
      <c r="AR50" s="48"/>
      <c r="AS50" s="48">
        <f>AC50+AK50</f>
        <v>658000</v>
      </c>
      <c r="AT50" s="48"/>
      <c r="AU50" s="48"/>
      <c r="AV50" s="48"/>
      <c r="AW50" s="48"/>
      <c r="AX50" s="48"/>
      <c r="AY50" s="48"/>
      <c r="AZ50" s="48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 x14ac:dyDescent="0.2">
      <c r="A52" s="73" t="s">
        <v>42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9" ht="15" customHeight="1" x14ac:dyDescent="0.2">
      <c r="A53" s="67" t="s">
        <v>91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63" t="s">
        <v>28</v>
      </c>
      <c r="B54" s="63"/>
      <c r="C54" s="63"/>
      <c r="D54" s="88" t="s">
        <v>34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91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94">
        <v>2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6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37" t="s">
        <v>6</v>
      </c>
      <c r="B57" s="37"/>
      <c r="C57" s="37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99" t="s">
        <v>8</v>
      </c>
      <c r="AC57" s="99"/>
      <c r="AD57" s="99"/>
      <c r="AE57" s="99"/>
      <c r="AF57" s="99"/>
      <c r="AG57" s="99"/>
      <c r="AH57" s="99"/>
      <c r="AI57" s="99"/>
      <c r="AJ57" s="99" t="s">
        <v>9</v>
      </c>
      <c r="AK57" s="99"/>
      <c r="AL57" s="99"/>
      <c r="AM57" s="99"/>
      <c r="AN57" s="99"/>
      <c r="AO57" s="99"/>
      <c r="AP57" s="99"/>
      <c r="AQ57" s="99"/>
      <c r="AR57" s="99" t="s">
        <v>10</v>
      </c>
      <c r="AS57" s="99"/>
      <c r="AT57" s="99"/>
      <c r="AU57" s="99"/>
      <c r="AV57" s="99"/>
      <c r="AW57" s="99"/>
      <c r="AX57" s="99"/>
      <c r="AY57" s="99"/>
      <c r="CA57" s="1" t="s">
        <v>15</v>
      </c>
    </row>
    <row r="58" spans="1:79" ht="12.75" customHeight="1" x14ac:dyDescent="0.2">
      <c r="A58" s="37">
        <v>1</v>
      </c>
      <c r="B58" s="37"/>
      <c r="C58" s="37"/>
      <c r="D58" s="84" t="s">
        <v>107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35">
        <f>AC49</f>
        <v>658000</v>
      </c>
      <c r="AC58" s="35"/>
      <c r="AD58" s="35"/>
      <c r="AE58" s="35"/>
      <c r="AF58" s="35"/>
      <c r="AG58" s="35"/>
      <c r="AH58" s="35"/>
      <c r="AI58" s="35"/>
      <c r="AJ58" s="35">
        <v>0</v>
      </c>
      <c r="AK58" s="35"/>
      <c r="AL58" s="35"/>
      <c r="AM58" s="35"/>
      <c r="AN58" s="35"/>
      <c r="AO58" s="35"/>
      <c r="AP58" s="35"/>
      <c r="AQ58" s="35"/>
      <c r="AR58" s="35">
        <f>AB58+AJ58</f>
        <v>658000</v>
      </c>
      <c r="AS58" s="35"/>
      <c r="AT58" s="35"/>
      <c r="AU58" s="35"/>
      <c r="AV58" s="35"/>
      <c r="AW58" s="35"/>
      <c r="AX58" s="35"/>
      <c r="AY58" s="35"/>
      <c r="CA58" s="1" t="s">
        <v>16</v>
      </c>
    </row>
    <row r="59" spans="1:79" s="4" customFormat="1" ht="12.75" customHeight="1" x14ac:dyDescent="0.2">
      <c r="A59" s="44"/>
      <c r="B59" s="44"/>
      <c r="C59" s="44"/>
      <c r="D59" s="81" t="s">
        <v>27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48">
        <f>AB58</f>
        <v>658000</v>
      </c>
      <c r="AC59" s="48"/>
      <c r="AD59" s="48"/>
      <c r="AE59" s="48"/>
      <c r="AF59" s="48"/>
      <c r="AG59" s="48"/>
      <c r="AH59" s="48"/>
      <c r="AI59" s="48"/>
      <c r="AJ59" s="48">
        <v>0</v>
      </c>
      <c r="AK59" s="48"/>
      <c r="AL59" s="48"/>
      <c r="AM59" s="48"/>
      <c r="AN59" s="48"/>
      <c r="AO59" s="48"/>
      <c r="AP59" s="48"/>
      <c r="AQ59" s="48"/>
      <c r="AR59" s="48">
        <f>AB59+AJ59</f>
        <v>658000</v>
      </c>
      <c r="AS59" s="48"/>
      <c r="AT59" s="48"/>
      <c r="AU59" s="48"/>
      <c r="AV59" s="48"/>
      <c r="AW59" s="48"/>
      <c r="AX59" s="48"/>
      <c r="AY59" s="48"/>
    </row>
    <row r="61" spans="1:79" ht="15.75" customHeight="1" x14ac:dyDescent="0.2">
      <c r="A61" s="68" t="s">
        <v>43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</row>
    <row r="62" spans="1:79" ht="30" customHeight="1" x14ac:dyDescent="0.2">
      <c r="A62" s="63" t="s">
        <v>28</v>
      </c>
      <c r="B62" s="63"/>
      <c r="C62" s="63"/>
      <c r="D62" s="63"/>
      <c r="E62" s="63"/>
      <c r="F62" s="63"/>
      <c r="G62" s="94" t="s">
        <v>44</v>
      </c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6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94" t="s">
        <v>29</v>
      </c>
      <c r="AP62" s="95"/>
      <c r="AQ62" s="95"/>
      <c r="AR62" s="95"/>
      <c r="AS62" s="95"/>
      <c r="AT62" s="95"/>
      <c r="AU62" s="95"/>
      <c r="AV62" s="96"/>
      <c r="AW62" s="94" t="s">
        <v>30</v>
      </c>
      <c r="AX62" s="95"/>
      <c r="AY62" s="95"/>
      <c r="AZ62" s="95"/>
      <c r="BA62" s="95"/>
      <c r="BB62" s="95"/>
      <c r="BC62" s="95"/>
      <c r="BD62" s="96"/>
      <c r="BE62" s="94" t="s">
        <v>27</v>
      </c>
      <c r="BF62" s="95"/>
      <c r="BG62" s="95"/>
      <c r="BH62" s="95"/>
      <c r="BI62" s="95"/>
      <c r="BJ62" s="95"/>
      <c r="BK62" s="95"/>
      <c r="BL62" s="96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94">
        <v>2</v>
      </c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6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37" t="s">
        <v>33</v>
      </c>
      <c r="B64" s="37"/>
      <c r="C64" s="37"/>
      <c r="D64" s="37"/>
      <c r="E64" s="37"/>
      <c r="F64" s="37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37" t="s">
        <v>19</v>
      </c>
      <c r="AA64" s="37"/>
      <c r="AB64" s="37"/>
      <c r="AC64" s="37"/>
      <c r="AD64" s="37"/>
      <c r="AE64" s="118" t="s">
        <v>32</v>
      </c>
      <c r="AF64" s="118"/>
      <c r="AG64" s="118"/>
      <c r="AH64" s="118"/>
      <c r="AI64" s="118"/>
      <c r="AJ64" s="118"/>
      <c r="AK64" s="118"/>
      <c r="AL64" s="118"/>
      <c r="AM64" s="118"/>
      <c r="AN64" s="70"/>
      <c r="AO64" s="99" t="s">
        <v>8</v>
      </c>
      <c r="AP64" s="99"/>
      <c r="AQ64" s="99"/>
      <c r="AR64" s="99"/>
      <c r="AS64" s="99"/>
      <c r="AT64" s="99"/>
      <c r="AU64" s="99"/>
      <c r="AV64" s="99"/>
      <c r="AW64" s="99" t="s">
        <v>31</v>
      </c>
      <c r="AX64" s="99"/>
      <c r="AY64" s="99"/>
      <c r="AZ64" s="99"/>
      <c r="BA64" s="99"/>
      <c r="BB64" s="99"/>
      <c r="BC64" s="99"/>
      <c r="BD64" s="99"/>
      <c r="BE64" s="99" t="s">
        <v>67</v>
      </c>
      <c r="BF64" s="99"/>
      <c r="BG64" s="99"/>
      <c r="BH64" s="99"/>
      <c r="BI64" s="99"/>
      <c r="BJ64" s="99"/>
      <c r="BK64" s="99"/>
      <c r="BL64" s="99"/>
      <c r="CA64" s="1" t="s">
        <v>17</v>
      </c>
    </row>
    <row r="65" spans="1:79" s="4" customFormat="1" ht="12.75" customHeight="1" x14ac:dyDescent="0.2">
      <c r="A65" s="44">
        <v>0</v>
      </c>
      <c r="B65" s="44"/>
      <c r="C65" s="44"/>
      <c r="D65" s="44"/>
      <c r="E65" s="44"/>
      <c r="F65" s="44"/>
      <c r="G65" s="53" t="s">
        <v>66</v>
      </c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7"/>
      <c r="Z65" s="44"/>
      <c r="AA65" s="44"/>
      <c r="AB65" s="44"/>
      <c r="AC65" s="44"/>
      <c r="AD65" s="44"/>
      <c r="AE65" s="113"/>
      <c r="AF65" s="113"/>
      <c r="AG65" s="113"/>
      <c r="AH65" s="113"/>
      <c r="AI65" s="113"/>
      <c r="AJ65" s="113"/>
      <c r="AK65" s="113"/>
      <c r="AL65" s="113"/>
      <c r="AM65" s="113"/>
      <c r="AN65" s="114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CA65" s="4" t="s">
        <v>18</v>
      </c>
    </row>
    <row r="66" spans="1:79" ht="38.25" customHeight="1" x14ac:dyDescent="0.2">
      <c r="A66" s="37">
        <v>1</v>
      </c>
      <c r="B66" s="37"/>
      <c r="C66" s="37"/>
      <c r="D66" s="37"/>
      <c r="E66" s="37"/>
      <c r="F66" s="37"/>
      <c r="G66" s="38" t="s">
        <v>68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37" t="s">
        <v>69</v>
      </c>
      <c r="AA66" s="37"/>
      <c r="AB66" s="37"/>
      <c r="AC66" s="37"/>
      <c r="AD66" s="37"/>
      <c r="AE66" s="41" t="s">
        <v>70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5">
        <v>120</v>
      </c>
      <c r="AP66" s="35"/>
      <c r="AQ66" s="35"/>
      <c r="AR66" s="35"/>
      <c r="AS66" s="35"/>
      <c r="AT66" s="35"/>
      <c r="AU66" s="35"/>
      <c r="AV66" s="35"/>
      <c r="AW66" s="35">
        <v>0</v>
      </c>
      <c r="AX66" s="35"/>
      <c r="AY66" s="35"/>
      <c r="AZ66" s="35"/>
      <c r="BA66" s="35"/>
      <c r="BB66" s="35"/>
      <c r="BC66" s="35"/>
      <c r="BD66" s="35"/>
      <c r="BE66" s="35">
        <f>AO66</f>
        <v>120</v>
      </c>
      <c r="BF66" s="35"/>
      <c r="BG66" s="35"/>
      <c r="BH66" s="35"/>
      <c r="BI66" s="35"/>
      <c r="BJ66" s="35"/>
      <c r="BK66" s="35"/>
      <c r="BL66" s="35"/>
    </row>
    <row r="67" spans="1:79" ht="38.25" hidden="1" customHeight="1" x14ac:dyDescent="0.2">
      <c r="A67" s="37">
        <v>2</v>
      </c>
      <c r="B67" s="37"/>
      <c r="C67" s="37"/>
      <c r="D67" s="37"/>
      <c r="E67" s="37"/>
      <c r="F67" s="37"/>
      <c r="G67" s="38" t="s">
        <v>71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40"/>
      <c r="Z67" s="37" t="s">
        <v>69</v>
      </c>
      <c r="AA67" s="37"/>
      <c r="AB67" s="37"/>
      <c r="AC67" s="37"/>
      <c r="AD67" s="37"/>
      <c r="AE67" s="41" t="s">
        <v>70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5">
        <v>211</v>
      </c>
      <c r="AP67" s="35"/>
      <c r="AQ67" s="35"/>
      <c r="AR67" s="35"/>
      <c r="AS67" s="35"/>
      <c r="AT67" s="35"/>
      <c r="AU67" s="35"/>
      <c r="AV67" s="35"/>
      <c r="AW67" s="35">
        <v>0</v>
      </c>
      <c r="AX67" s="35"/>
      <c r="AY67" s="35"/>
      <c r="AZ67" s="35"/>
      <c r="BA67" s="35"/>
      <c r="BB67" s="35"/>
      <c r="BC67" s="35"/>
      <c r="BD67" s="35"/>
      <c r="BE67" s="35">
        <f t="shared" ref="BE67:BE72" si="0">AO67</f>
        <v>211</v>
      </c>
      <c r="BF67" s="35"/>
      <c r="BG67" s="35"/>
      <c r="BH67" s="35"/>
      <c r="BI67" s="35"/>
      <c r="BJ67" s="35"/>
      <c r="BK67" s="35"/>
      <c r="BL67" s="35"/>
    </row>
    <row r="68" spans="1:79" ht="38.25" customHeight="1" x14ac:dyDescent="0.2">
      <c r="A68" s="37">
        <v>2</v>
      </c>
      <c r="B68" s="37"/>
      <c r="C68" s="37"/>
      <c r="D68" s="37"/>
      <c r="E68" s="37"/>
      <c r="F68" s="37"/>
      <c r="G68" s="38" t="s">
        <v>108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40"/>
      <c r="Z68" s="37" t="s">
        <v>69</v>
      </c>
      <c r="AA68" s="37"/>
      <c r="AB68" s="37"/>
      <c r="AC68" s="37"/>
      <c r="AD68" s="37"/>
      <c r="AE68" s="41" t="s">
        <v>70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5">
        <v>20</v>
      </c>
      <c r="AP68" s="35"/>
      <c r="AQ68" s="35"/>
      <c r="AR68" s="35"/>
      <c r="AS68" s="35"/>
      <c r="AT68" s="35"/>
      <c r="AU68" s="35"/>
      <c r="AV68" s="35"/>
      <c r="AW68" s="35">
        <v>0</v>
      </c>
      <c r="AX68" s="35"/>
      <c r="AY68" s="35"/>
      <c r="AZ68" s="35"/>
      <c r="BA68" s="35"/>
      <c r="BB68" s="35"/>
      <c r="BC68" s="35"/>
      <c r="BD68" s="35"/>
      <c r="BE68" s="35">
        <f>AO68</f>
        <v>20</v>
      </c>
      <c r="BF68" s="35"/>
      <c r="BG68" s="35"/>
      <c r="BH68" s="35"/>
      <c r="BI68" s="35"/>
      <c r="BJ68" s="35"/>
      <c r="BK68" s="35"/>
      <c r="BL68" s="35"/>
    </row>
    <row r="69" spans="1:79" ht="38.25" customHeight="1" x14ac:dyDescent="0.2">
      <c r="A69" s="37">
        <v>3</v>
      </c>
      <c r="B69" s="37"/>
      <c r="C69" s="37"/>
      <c r="D69" s="37"/>
      <c r="E69" s="37"/>
      <c r="F69" s="37"/>
      <c r="G69" s="38" t="s">
        <v>109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40"/>
      <c r="Z69" s="37" t="s">
        <v>69</v>
      </c>
      <c r="AA69" s="37"/>
      <c r="AB69" s="37"/>
      <c r="AC69" s="37"/>
      <c r="AD69" s="37"/>
      <c r="AE69" s="41" t="s">
        <v>70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5">
        <v>100</v>
      </c>
      <c r="AP69" s="35"/>
      <c r="AQ69" s="35"/>
      <c r="AR69" s="35"/>
      <c r="AS69" s="35"/>
      <c r="AT69" s="35"/>
      <c r="AU69" s="35"/>
      <c r="AV69" s="35"/>
      <c r="AW69" s="35">
        <v>0</v>
      </c>
      <c r="AX69" s="35"/>
      <c r="AY69" s="35"/>
      <c r="AZ69" s="35"/>
      <c r="BA69" s="35"/>
      <c r="BB69" s="35"/>
      <c r="BC69" s="35"/>
      <c r="BD69" s="35"/>
      <c r="BE69" s="35">
        <f>AO69</f>
        <v>100</v>
      </c>
      <c r="BF69" s="35"/>
      <c r="BG69" s="35"/>
      <c r="BH69" s="35"/>
      <c r="BI69" s="35"/>
      <c r="BJ69" s="35"/>
      <c r="BK69" s="35"/>
      <c r="BL69" s="35"/>
    </row>
    <row r="70" spans="1:79" ht="38.25" customHeight="1" x14ac:dyDescent="0.2">
      <c r="A70" s="37">
        <v>4</v>
      </c>
      <c r="B70" s="37"/>
      <c r="C70" s="37"/>
      <c r="D70" s="37"/>
      <c r="E70" s="37"/>
      <c r="F70" s="37"/>
      <c r="G70" s="38" t="s">
        <v>73</v>
      </c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40"/>
      <c r="Z70" s="37" t="s">
        <v>69</v>
      </c>
      <c r="AA70" s="37"/>
      <c r="AB70" s="37"/>
      <c r="AC70" s="37"/>
      <c r="AD70" s="37"/>
      <c r="AE70" s="41" t="s">
        <v>70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5">
        <v>20</v>
      </c>
      <c r="AP70" s="35"/>
      <c r="AQ70" s="35"/>
      <c r="AR70" s="35"/>
      <c r="AS70" s="35"/>
      <c r="AT70" s="35"/>
      <c r="AU70" s="35"/>
      <c r="AV70" s="35"/>
      <c r="AW70" s="35">
        <v>0</v>
      </c>
      <c r="AX70" s="35"/>
      <c r="AY70" s="35"/>
      <c r="AZ70" s="35"/>
      <c r="BA70" s="35"/>
      <c r="BB70" s="35"/>
      <c r="BC70" s="35"/>
      <c r="BD70" s="35"/>
      <c r="BE70" s="35">
        <f>AO70</f>
        <v>20</v>
      </c>
      <c r="BF70" s="35"/>
      <c r="BG70" s="35"/>
      <c r="BH70" s="35"/>
      <c r="BI70" s="35"/>
      <c r="BJ70" s="35"/>
      <c r="BK70" s="35"/>
      <c r="BL70" s="35"/>
    </row>
    <row r="71" spans="1:79" ht="38.25" hidden="1" customHeight="1" x14ac:dyDescent="0.2">
      <c r="A71" s="37">
        <v>4</v>
      </c>
      <c r="B71" s="37"/>
      <c r="C71" s="37"/>
      <c r="D71" s="37"/>
      <c r="E71" s="37"/>
      <c r="F71" s="37"/>
      <c r="G71" s="38" t="s">
        <v>73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40"/>
      <c r="Z71" s="37" t="s">
        <v>72</v>
      </c>
      <c r="AA71" s="37"/>
      <c r="AB71" s="37"/>
      <c r="AC71" s="37"/>
      <c r="AD71" s="37"/>
      <c r="AE71" s="41" t="s">
        <v>70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5">
        <v>211</v>
      </c>
      <c r="AP71" s="35"/>
      <c r="AQ71" s="35"/>
      <c r="AR71" s="35"/>
      <c r="AS71" s="35"/>
      <c r="AT71" s="35"/>
      <c r="AU71" s="35"/>
      <c r="AV71" s="35"/>
      <c r="AW71" s="35">
        <v>0</v>
      </c>
      <c r="AX71" s="35"/>
      <c r="AY71" s="35"/>
      <c r="AZ71" s="35"/>
      <c r="BA71" s="35"/>
      <c r="BB71" s="35"/>
      <c r="BC71" s="35"/>
      <c r="BD71" s="35"/>
      <c r="BE71" s="35">
        <f t="shared" si="0"/>
        <v>211</v>
      </c>
      <c r="BF71" s="35"/>
      <c r="BG71" s="35"/>
      <c r="BH71" s="35"/>
      <c r="BI71" s="35"/>
      <c r="BJ71" s="35"/>
      <c r="BK71" s="35"/>
      <c r="BL71" s="35"/>
    </row>
    <row r="72" spans="1:79" ht="38.25" customHeight="1" x14ac:dyDescent="0.2">
      <c r="A72" s="37">
        <v>5</v>
      </c>
      <c r="B72" s="37"/>
      <c r="C72" s="37"/>
      <c r="D72" s="37"/>
      <c r="E72" s="37"/>
      <c r="F72" s="37"/>
      <c r="G72" s="38" t="s">
        <v>74</v>
      </c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40"/>
      <c r="Z72" s="37" t="s">
        <v>72</v>
      </c>
      <c r="AA72" s="37"/>
      <c r="AB72" s="37"/>
      <c r="AC72" s="37"/>
      <c r="AD72" s="37"/>
      <c r="AE72" s="41" t="s">
        <v>70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5">
        <v>2</v>
      </c>
      <c r="AP72" s="35"/>
      <c r="AQ72" s="35"/>
      <c r="AR72" s="35"/>
      <c r="AS72" s="35"/>
      <c r="AT72" s="35"/>
      <c r="AU72" s="35"/>
      <c r="AV72" s="35"/>
      <c r="AW72" s="35">
        <v>0</v>
      </c>
      <c r="AX72" s="35"/>
      <c r="AY72" s="35"/>
      <c r="AZ72" s="35"/>
      <c r="BA72" s="35"/>
      <c r="BB72" s="35"/>
      <c r="BC72" s="35"/>
      <c r="BD72" s="35"/>
      <c r="BE72" s="35">
        <f t="shared" si="0"/>
        <v>2</v>
      </c>
      <c r="BF72" s="35"/>
      <c r="BG72" s="35"/>
      <c r="BH72" s="35"/>
      <c r="BI72" s="35"/>
      <c r="BJ72" s="35"/>
      <c r="BK72" s="35"/>
      <c r="BL72" s="35"/>
    </row>
    <row r="73" spans="1:79" s="4" customFormat="1" ht="12.75" customHeight="1" x14ac:dyDescent="0.2">
      <c r="A73" s="44">
        <v>0</v>
      </c>
      <c r="B73" s="44"/>
      <c r="C73" s="44"/>
      <c r="D73" s="44"/>
      <c r="E73" s="44"/>
      <c r="F73" s="44"/>
      <c r="G73" s="53" t="s">
        <v>75</v>
      </c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5"/>
      <c r="Z73" s="44"/>
      <c r="AA73" s="44"/>
      <c r="AB73" s="44"/>
      <c r="AC73" s="44"/>
      <c r="AD73" s="44"/>
      <c r="AE73" s="45"/>
      <c r="AF73" s="46"/>
      <c r="AG73" s="46"/>
      <c r="AH73" s="46"/>
      <c r="AI73" s="46"/>
      <c r="AJ73" s="46"/>
      <c r="AK73" s="46"/>
      <c r="AL73" s="46"/>
      <c r="AM73" s="46"/>
      <c r="AN73" s="47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</row>
    <row r="74" spans="1:79" ht="51" customHeight="1" x14ac:dyDescent="0.2">
      <c r="A74" s="37">
        <v>1</v>
      </c>
      <c r="B74" s="37"/>
      <c r="C74" s="37"/>
      <c r="D74" s="37"/>
      <c r="E74" s="37"/>
      <c r="F74" s="37"/>
      <c r="G74" s="38" t="s">
        <v>76</v>
      </c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40"/>
      <c r="Z74" s="37" t="s">
        <v>77</v>
      </c>
      <c r="AA74" s="37"/>
      <c r="AB74" s="37"/>
      <c r="AC74" s="37"/>
      <c r="AD74" s="37"/>
      <c r="AE74" s="38" t="s">
        <v>110</v>
      </c>
      <c r="AF74" s="39"/>
      <c r="AG74" s="39"/>
      <c r="AH74" s="39"/>
      <c r="AI74" s="39"/>
      <c r="AJ74" s="39"/>
      <c r="AK74" s="39"/>
      <c r="AL74" s="39"/>
      <c r="AM74" s="39"/>
      <c r="AN74" s="40"/>
      <c r="AO74" s="52">
        <v>5483</v>
      </c>
      <c r="AP74" s="52"/>
      <c r="AQ74" s="52"/>
      <c r="AR74" s="52"/>
      <c r="AS74" s="52"/>
      <c r="AT74" s="52"/>
      <c r="AU74" s="52"/>
      <c r="AV74" s="52"/>
      <c r="AW74" s="52">
        <v>0</v>
      </c>
      <c r="AX74" s="52"/>
      <c r="AY74" s="52"/>
      <c r="AZ74" s="52"/>
      <c r="BA74" s="52"/>
      <c r="BB74" s="52"/>
      <c r="BC74" s="52"/>
      <c r="BD74" s="52"/>
      <c r="BE74" s="52">
        <f>AO74</f>
        <v>5483</v>
      </c>
      <c r="BF74" s="52"/>
      <c r="BG74" s="52"/>
      <c r="BH74" s="52"/>
      <c r="BI74" s="52"/>
      <c r="BJ74" s="52"/>
      <c r="BK74" s="52"/>
      <c r="BL74" s="52"/>
    </row>
    <row r="75" spans="1:79" ht="51" hidden="1" customHeight="1" x14ac:dyDescent="0.2">
      <c r="A75" s="37">
        <v>7</v>
      </c>
      <c r="B75" s="37"/>
      <c r="C75" s="37"/>
      <c r="D75" s="37"/>
      <c r="E75" s="37"/>
      <c r="F75" s="37"/>
      <c r="G75" s="38" t="s">
        <v>78</v>
      </c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40"/>
      <c r="Z75" s="37" t="s">
        <v>77</v>
      </c>
      <c r="AA75" s="37"/>
      <c r="AB75" s="37"/>
      <c r="AC75" s="37"/>
      <c r="AD75" s="37"/>
      <c r="AE75" s="41"/>
      <c r="AF75" s="42"/>
      <c r="AG75" s="42"/>
      <c r="AH75" s="42"/>
      <c r="AI75" s="42"/>
      <c r="AJ75" s="42"/>
      <c r="AK75" s="42"/>
      <c r="AL75" s="42"/>
      <c r="AM75" s="42"/>
      <c r="AN75" s="43"/>
      <c r="AO75" s="35">
        <v>75</v>
      </c>
      <c r="AP75" s="35"/>
      <c r="AQ75" s="35"/>
      <c r="AR75" s="35"/>
      <c r="AS75" s="35"/>
      <c r="AT75" s="35"/>
      <c r="AU75" s="35"/>
      <c r="AV75" s="35"/>
      <c r="AW75" s="35">
        <v>0</v>
      </c>
      <c r="AX75" s="35"/>
      <c r="AY75" s="35"/>
      <c r="AZ75" s="35"/>
      <c r="BA75" s="35"/>
      <c r="BB75" s="35"/>
      <c r="BC75" s="35"/>
      <c r="BD75" s="35"/>
      <c r="BE75" s="35">
        <f t="shared" ref="BE75:BE78" si="1">AO75</f>
        <v>75</v>
      </c>
      <c r="BF75" s="35"/>
      <c r="BG75" s="35"/>
      <c r="BH75" s="35"/>
      <c r="BI75" s="35"/>
      <c r="BJ75" s="35"/>
      <c r="BK75" s="35"/>
      <c r="BL75" s="35"/>
    </row>
    <row r="76" spans="1:79" ht="51.75" customHeight="1" x14ac:dyDescent="0.2">
      <c r="A76" s="37">
        <v>2</v>
      </c>
      <c r="B76" s="37"/>
      <c r="C76" s="37"/>
      <c r="D76" s="37"/>
      <c r="E76" s="37"/>
      <c r="F76" s="37"/>
      <c r="G76" s="38" t="s">
        <v>79</v>
      </c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40"/>
      <c r="Z76" s="37" t="s">
        <v>77</v>
      </c>
      <c r="AA76" s="37"/>
      <c r="AB76" s="37"/>
      <c r="AC76" s="37"/>
      <c r="AD76" s="37"/>
      <c r="AE76" s="38" t="s">
        <v>112</v>
      </c>
      <c r="AF76" s="39"/>
      <c r="AG76" s="39"/>
      <c r="AH76" s="39"/>
      <c r="AI76" s="39"/>
      <c r="AJ76" s="39"/>
      <c r="AK76" s="39"/>
      <c r="AL76" s="39"/>
      <c r="AM76" s="39"/>
      <c r="AN76" s="40"/>
      <c r="AO76" s="35">
        <v>18900</v>
      </c>
      <c r="AP76" s="35"/>
      <c r="AQ76" s="35"/>
      <c r="AR76" s="35"/>
      <c r="AS76" s="35"/>
      <c r="AT76" s="35"/>
      <c r="AU76" s="35"/>
      <c r="AV76" s="35"/>
      <c r="AW76" s="35">
        <v>0</v>
      </c>
      <c r="AX76" s="35"/>
      <c r="AY76" s="35"/>
      <c r="AZ76" s="35"/>
      <c r="BA76" s="35"/>
      <c r="BB76" s="35"/>
      <c r="BC76" s="35"/>
      <c r="BD76" s="35"/>
      <c r="BE76" s="35">
        <f t="shared" si="1"/>
        <v>18900</v>
      </c>
      <c r="BF76" s="35"/>
      <c r="BG76" s="35"/>
      <c r="BH76" s="35"/>
      <c r="BI76" s="35"/>
      <c r="BJ76" s="35"/>
      <c r="BK76" s="35"/>
      <c r="BL76" s="35"/>
    </row>
    <row r="77" spans="1:79" ht="53.25" customHeight="1" x14ac:dyDescent="0.2">
      <c r="A77" s="37">
        <v>3</v>
      </c>
      <c r="B77" s="37"/>
      <c r="C77" s="37"/>
      <c r="D77" s="37"/>
      <c r="E77" s="37"/>
      <c r="F77" s="37"/>
      <c r="G77" s="49" t="s">
        <v>111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37" t="s">
        <v>77</v>
      </c>
      <c r="AA77" s="37"/>
      <c r="AB77" s="37"/>
      <c r="AC77" s="37"/>
      <c r="AD77" s="37"/>
      <c r="AE77" s="38" t="s">
        <v>101</v>
      </c>
      <c r="AF77" s="39"/>
      <c r="AG77" s="39"/>
      <c r="AH77" s="39"/>
      <c r="AI77" s="39"/>
      <c r="AJ77" s="39"/>
      <c r="AK77" s="39"/>
      <c r="AL77" s="39"/>
      <c r="AM77" s="39"/>
      <c r="AN77" s="40"/>
      <c r="AO77" s="35">
        <v>2800</v>
      </c>
      <c r="AP77" s="35"/>
      <c r="AQ77" s="35"/>
      <c r="AR77" s="35"/>
      <c r="AS77" s="35"/>
      <c r="AT77" s="35"/>
      <c r="AU77" s="35"/>
      <c r="AV77" s="35"/>
      <c r="AW77" s="35">
        <v>0</v>
      </c>
      <c r="AX77" s="35"/>
      <c r="AY77" s="35"/>
      <c r="AZ77" s="35"/>
      <c r="BA77" s="35"/>
      <c r="BB77" s="35"/>
      <c r="BC77" s="35"/>
      <c r="BD77" s="35"/>
      <c r="BE77" s="35">
        <f t="shared" si="1"/>
        <v>2800</v>
      </c>
      <c r="BF77" s="35"/>
      <c r="BG77" s="35"/>
      <c r="BH77" s="35"/>
      <c r="BI77" s="35"/>
      <c r="BJ77" s="35"/>
      <c r="BK77" s="35"/>
      <c r="BL77" s="35"/>
    </row>
    <row r="78" spans="1:79" s="4" customFormat="1" ht="12.75" hidden="1" customHeight="1" x14ac:dyDescent="0.2">
      <c r="A78" s="44">
        <v>0</v>
      </c>
      <c r="B78" s="44"/>
      <c r="C78" s="44"/>
      <c r="D78" s="44"/>
      <c r="E78" s="44"/>
      <c r="F78" s="44"/>
      <c r="G78" s="45" t="s">
        <v>80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7"/>
      <c r="Z78" s="44"/>
      <c r="AA78" s="44"/>
      <c r="AB78" s="44"/>
      <c r="AC78" s="44"/>
      <c r="AD78" s="44"/>
      <c r="AE78" s="45"/>
      <c r="AF78" s="46"/>
      <c r="AG78" s="46"/>
      <c r="AH78" s="46"/>
      <c r="AI78" s="46"/>
      <c r="AJ78" s="46"/>
      <c r="AK78" s="46"/>
      <c r="AL78" s="46"/>
      <c r="AM78" s="46"/>
      <c r="AN78" s="47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35">
        <f t="shared" si="1"/>
        <v>0</v>
      </c>
      <c r="BF78" s="35"/>
      <c r="BG78" s="35"/>
      <c r="BH78" s="35"/>
      <c r="BI78" s="35"/>
      <c r="BJ78" s="35"/>
      <c r="BK78" s="35"/>
      <c r="BL78" s="35"/>
    </row>
    <row r="79" spans="1:79" ht="25.5" hidden="1" customHeight="1" x14ac:dyDescent="0.2">
      <c r="A79" s="37">
        <v>10</v>
      </c>
      <c r="B79" s="37"/>
      <c r="C79" s="37"/>
      <c r="D79" s="37"/>
      <c r="E79" s="37"/>
      <c r="F79" s="37"/>
      <c r="G79" s="41" t="s">
        <v>81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37" t="s">
        <v>82</v>
      </c>
      <c r="AA79" s="37"/>
      <c r="AB79" s="37"/>
      <c r="AC79" s="37"/>
      <c r="AD79" s="37"/>
      <c r="AE79" s="41" t="s">
        <v>83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5">
        <v>1.35</v>
      </c>
      <c r="AP79" s="35"/>
      <c r="AQ79" s="35"/>
      <c r="AR79" s="35"/>
      <c r="AS79" s="35"/>
      <c r="AT79" s="35"/>
      <c r="AU79" s="35"/>
      <c r="AV79" s="35"/>
      <c r="AW79" s="35">
        <v>0</v>
      </c>
      <c r="AX79" s="35"/>
      <c r="AY79" s="35"/>
      <c r="AZ79" s="35"/>
      <c r="BA79" s="35"/>
      <c r="BB79" s="35"/>
      <c r="BC79" s="35"/>
      <c r="BD79" s="35"/>
      <c r="BE79" s="35">
        <v>1.35</v>
      </c>
      <c r="BF79" s="35"/>
      <c r="BG79" s="35"/>
      <c r="BH79" s="35"/>
      <c r="BI79" s="35"/>
      <c r="BJ79" s="35"/>
      <c r="BK79" s="35"/>
      <c r="BL79" s="35"/>
    </row>
    <row r="80" spans="1:79" ht="25.5" hidden="1" customHeight="1" x14ac:dyDescent="0.2">
      <c r="A80" s="37">
        <v>11</v>
      </c>
      <c r="B80" s="37"/>
      <c r="C80" s="37"/>
      <c r="D80" s="37"/>
      <c r="E80" s="37"/>
      <c r="F80" s="37"/>
      <c r="G80" s="41" t="s">
        <v>84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37" t="s">
        <v>82</v>
      </c>
      <c r="AA80" s="37"/>
      <c r="AB80" s="37"/>
      <c r="AC80" s="37"/>
      <c r="AD80" s="37"/>
      <c r="AE80" s="41" t="s">
        <v>83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5">
        <v>1</v>
      </c>
      <c r="AP80" s="35"/>
      <c r="AQ80" s="35"/>
      <c r="AR80" s="35"/>
      <c r="AS80" s="35"/>
      <c r="AT80" s="35"/>
      <c r="AU80" s="35"/>
      <c r="AV80" s="35"/>
      <c r="AW80" s="35">
        <v>0</v>
      </c>
      <c r="AX80" s="35"/>
      <c r="AY80" s="35"/>
      <c r="AZ80" s="35"/>
      <c r="BA80" s="35"/>
      <c r="BB80" s="35"/>
      <c r="BC80" s="35"/>
      <c r="BD80" s="35"/>
      <c r="BE80" s="35">
        <v>1</v>
      </c>
      <c r="BF80" s="35"/>
      <c r="BG80" s="35"/>
      <c r="BH80" s="35"/>
      <c r="BI80" s="35"/>
      <c r="BJ80" s="35"/>
      <c r="BK80" s="35"/>
      <c r="BL80" s="35"/>
    </row>
    <row r="81" spans="1:64" ht="25.5" customHeight="1" x14ac:dyDescent="0.2">
      <c r="A81" s="2"/>
      <c r="B81" s="2"/>
      <c r="C81" s="2"/>
      <c r="D81" s="2"/>
      <c r="E81" s="2"/>
      <c r="F81" s="2"/>
      <c r="G81" s="33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2"/>
      <c r="AA81" s="2"/>
      <c r="AB81" s="2"/>
      <c r="AC81" s="2"/>
      <c r="AD81" s="2"/>
      <c r="AE81" s="33"/>
      <c r="AF81" s="34"/>
      <c r="AG81" s="34"/>
      <c r="AH81" s="34"/>
      <c r="AI81" s="34"/>
      <c r="AJ81" s="34"/>
      <c r="AK81" s="34"/>
      <c r="AL81" s="34"/>
      <c r="AM81" s="34"/>
      <c r="AN81" s="34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</row>
    <row r="82" spans="1:64" x14ac:dyDescent="0.2"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16.5" customHeight="1" x14ac:dyDescent="0.2">
      <c r="A83" s="119" t="s">
        <v>99</v>
      </c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2"/>
      <c r="AO83" s="122" t="s">
        <v>100</v>
      </c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</row>
    <row r="84" spans="1:64" x14ac:dyDescent="0.2">
      <c r="W84" s="115" t="s">
        <v>5</v>
      </c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O84" s="115" t="s">
        <v>96</v>
      </c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</row>
    <row r="85" spans="1:64" ht="15.75" customHeight="1" x14ac:dyDescent="0.2">
      <c r="A85" s="101" t="s">
        <v>3</v>
      </c>
      <c r="B85" s="101"/>
      <c r="C85" s="101"/>
      <c r="D85" s="101"/>
      <c r="E85" s="101"/>
      <c r="F85" s="101"/>
    </row>
    <row r="86" spans="1:64" ht="13.15" customHeight="1" x14ac:dyDescent="0.2">
      <c r="A86" s="102" t="s">
        <v>113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</row>
    <row r="87" spans="1:64" x14ac:dyDescent="0.2">
      <c r="A87" s="126" t="s">
        <v>47</v>
      </c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</row>
    <row r="88" spans="1:64" ht="10.5" customHeight="1" x14ac:dyDescent="0.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</row>
    <row r="89" spans="1:64" ht="15.75" customHeight="1" x14ac:dyDescent="0.2">
      <c r="A89" s="119" t="s">
        <v>88</v>
      </c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2"/>
      <c r="AO89" s="122" t="s">
        <v>97</v>
      </c>
      <c r="AP89" s="123"/>
      <c r="AQ89" s="123"/>
      <c r="AR89" s="123"/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</row>
    <row r="90" spans="1:64" x14ac:dyDescent="0.2">
      <c r="W90" s="115" t="s">
        <v>5</v>
      </c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O90" s="115" t="s">
        <v>96</v>
      </c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</row>
    <row r="91" spans="1:64" x14ac:dyDescent="0.2">
      <c r="A91" s="124" t="s">
        <v>98</v>
      </c>
      <c r="B91" s="125"/>
      <c r="C91" s="125"/>
      <c r="D91" s="125"/>
      <c r="E91" s="125"/>
      <c r="F91" s="125"/>
      <c r="G91" s="125"/>
      <c r="H91" s="125"/>
    </row>
    <row r="92" spans="1:64" x14ac:dyDescent="0.2">
      <c r="A92" s="115" t="s">
        <v>45</v>
      </c>
      <c r="B92" s="115"/>
      <c r="C92" s="115"/>
      <c r="D92" s="115"/>
      <c r="E92" s="115"/>
      <c r="F92" s="115"/>
      <c r="G92" s="115"/>
      <c r="H92" s="115"/>
      <c r="I92" s="15"/>
      <c r="J92" s="15"/>
      <c r="K92" s="15"/>
      <c r="L92" s="15"/>
      <c r="M92" s="15"/>
      <c r="N92" s="15"/>
      <c r="O92" s="15"/>
      <c r="P92" s="15"/>
      <c r="Q92" s="15"/>
    </row>
    <row r="93" spans="1:64" x14ac:dyDescent="0.2">
      <c r="A93" s="21" t="s">
        <v>46</v>
      </c>
    </row>
  </sheetData>
  <mergeCells count="265">
    <mergeCell ref="A89:V89"/>
    <mergeCell ref="W89:AM89"/>
    <mergeCell ref="AO89:BG89"/>
    <mergeCell ref="A91:H91"/>
    <mergeCell ref="A87:AS87"/>
    <mergeCell ref="A92:H92"/>
    <mergeCell ref="W90:AM90"/>
    <mergeCell ref="AO90:BG90"/>
    <mergeCell ref="A54:C55"/>
    <mergeCell ref="D56:AA56"/>
    <mergeCell ref="AB56:AI56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84:BG84"/>
    <mergeCell ref="Z65:AD65"/>
    <mergeCell ref="AE65:AN65"/>
    <mergeCell ref="W84:AM84"/>
    <mergeCell ref="BE62:BL62"/>
    <mergeCell ref="G63:Y63"/>
    <mergeCell ref="G64:Y64"/>
    <mergeCell ref="G65:Y65"/>
    <mergeCell ref="AO63:AV63"/>
    <mergeCell ref="Z63:AD63"/>
    <mergeCell ref="AE63:AN63"/>
    <mergeCell ref="AE64:AN64"/>
    <mergeCell ref="A83:V83"/>
    <mergeCell ref="W83:AM83"/>
    <mergeCell ref="AO83:BG83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A85:F85"/>
    <mergeCell ref="A86:Q8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65:F65"/>
    <mergeCell ref="AU13:BB13"/>
    <mergeCell ref="AU14:BB14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AB54:AI55"/>
    <mergeCell ref="AJ54:AQ55"/>
    <mergeCell ref="AR54:AY55"/>
    <mergeCell ref="AR58:AY58"/>
    <mergeCell ref="Z62:AD62"/>
    <mergeCell ref="D59:AA59"/>
    <mergeCell ref="AB59:AI59"/>
    <mergeCell ref="AW62:BD62"/>
    <mergeCell ref="AR57:AY57"/>
    <mergeCell ref="AJ56:AQ56"/>
    <mergeCell ref="AO62:AV62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59:C59"/>
    <mergeCell ref="A28:BL28"/>
    <mergeCell ref="A31:F31"/>
    <mergeCell ref="G31:BL31"/>
    <mergeCell ref="A29:F29"/>
    <mergeCell ref="A35:BL35"/>
    <mergeCell ref="G39:BL39"/>
    <mergeCell ref="A58:C58"/>
    <mergeCell ref="AJ58:AQ58"/>
    <mergeCell ref="BD22:BL22"/>
    <mergeCell ref="AJ59:AQ59"/>
    <mergeCell ref="AR59:AY59"/>
    <mergeCell ref="A50:C50"/>
    <mergeCell ref="D50:AB50"/>
    <mergeCell ref="AC50:AJ50"/>
    <mergeCell ref="AK50:AR50"/>
    <mergeCell ref="AS50:AZ50"/>
    <mergeCell ref="D58:AA58"/>
    <mergeCell ref="AB58:AI58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B13:L13"/>
    <mergeCell ref="B14:L14"/>
    <mergeCell ref="B19:L19"/>
    <mergeCell ref="N19:Y19"/>
    <mergeCell ref="AA19:AI19"/>
    <mergeCell ref="B16:L16"/>
    <mergeCell ref="N16:AS16"/>
    <mergeCell ref="B20:L20"/>
    <mergeCell ref="N20:Y20"/>
    <mergeCell ref="AA20:AI20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T23:W23"/>
    <mergeCell ref="A23:H23"/>
    <mergeCell ref="G30:BL30"/>
    <mergeCell ref="A34:BL34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W70:BD70"/>
    <mergeCell ref="BE70:BL70"/>
    <mergeCell ref="AO4:BM4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G66:Y66"/>
    <mergeCell ref="Z66:AD66"/>
    <mergeCell ref="AE66:AN66"/>
    <mergeCell ref="AO66:AV66"/>
    <mergeCell ref="AW66:BD66"/>
    <mergeCell ref="A10:BL10"/>
    <mergeCell ref="A11:BL11"/>
  </mergeCells>
  <phoneticPr fontId="0" type="noConversion"/>
  <conditionalFormatting sqref="A65:F81">
    <cfRule type="cellIs" dxfId="4" priority="3" stopIfTrue="1" operator="equal">
      <formula>0</formula>
    </cfRule>
  </conditionalFormatting>
  <conditionalFormatting sqref="D49:D50 D50:I50">
    <cfRule type="cellIs" dxfId="3" priority="2" stopIfTrue="1" operator="equal">
      <formula>$D48</formula>
    </cfRule>
  </conditionalFormatting>
  <conditionalFormatting sqref="G70">
    <cfRule type="cellIs" dxfId="2" priority="5" stopIfTrue="1" operator="equal">
      <formula>$G66</formula>
    </cfRule>
  </conditionalFormatting>
  <conditionalFormatting sqref="G71">
    <cfRule type="cellIs" dxfId="1" priority="8" stopIfTrue="1" operator="equal">
      <formula>#REF!</formula>
    </cfRule>
  </conditionalFormatting>
  <conditionalFormatting sqref="H65:L65 G65:G69 G72:G81 H73:L73 H78:L78">
    <cfRule type="cellIs" dxfId="0" priority="1" stopIfTrue="1" operator="equal">
      <formula>$G64</formula>
    </cfRule>
  </conditionalFormatting>
  <pageMargins left="0.31496062992125984" right="0.31496062992125984" top="0.39370078740157483" bottom="0.39370078740157483" header="0" footer="0"/>
  <pageSetup paperSize="9" scale="64" fitToHeight="500" orientation="landscape" r:id="rId1"/>
  <headerFooter alignWithMargins="0"/>
  <rowBreaks count="1" manualBreakCount="1"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КПК0613140</vt:lpstr>
      <vt:lpstr>КПК0613140!Область_друку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User12</cp:lastModifiedBy>
  <cp:lastPrinted>2026-01-15T13:07:32Z</cp:lastPrinted>
  <dcterms:created xsi:type="dcterms:W3CDTF">2016-08-15T09:54:21Z</dcterms:created>
  <dcterms:modified xsi:type="dcterms:W3CDTF">2026-01-15T13:09:11Z</dcterms:modified>
</cp:coreProperties>
</file>